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defaultThemeVersion="124226"/>
  <mc:AlternateContent xmlns:mc="http://schemas.openxmlformats.org/markup-compatibility/2006">
    <mc:Choice Requires="x15">
      <x15ac:absPath xmlns:x15ac="http://schemas.microsoft.com/office/spreadsheetml/2010/11/ac" url="C:\Users\user\Documents\Santaros klinikos\2019-12-10\2019-12-10 paruošta\"/>
    </mc:Choice>
  </mc:AlternateContent>
  <xr:revisionPtr revIDLastSave="0" documentId="13_ncr:1_{10DAB3BF-AC07-452A-A71C-6D5566D99BA6}" xr6:coauthVersionLast="45" xr6:coauthVersionMax="45" xr10:uidLastSave="{00000000-0000-0000-0000-000000000000}"/>
  <bookViews>
    <workbookView xWindow="-120" yWindow="-120" windowWidth="21840" windowHeight="13140" tabRatio="975" xr2:uid="{00000000-000D-0000-FFFF-FFFF00000000}"/>
  </bookViews>
  <sheets>
    <sheet name="SK+Vaiku" sheetId="56"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6" i="56" l="1"/>
</calcChain>
</file>

<file path=xl/sharedStrings.xml><?xml version="1.0" encoding="utf-8"?>
<sst xmlns="http://schemas.openxmlformats.org/spreadsheetml/2006/main" count="46" uniqueCount="45">
  <si>
    <t>Bendrinis pavadinimas</t>
  </si>
  <si>
    <t>Forma, stiprumas</t>
  </si>
  <si>
    <t>Vnt. įkainis be PVM, Eur</t>
  </si>
  <si>
    <t>Pirkimo dalies Nr.</t>
  </si>
  <si>
    <t>Mato  vnt.</t>
  </si>
  <si>
    <t>inj. 10 mg</t>
  </si>
  <si>
    <t>inj. 4 mg</t>
  </si>
  <si>
    <t>ampulė</t>
  </si>
  <si>
    <t>buteliukas</t>
  </si>
  <si>
    <t>Deksametazonas</t>
  </si>
  <si>
    <t>Mesna</t>
  </si>
  <si>
    <t>inj. 400 mg</t>
  </si>
  <si>
    <t>buteliukas arba ampulė</t>
  </si>
  <si>
    <t>Metotreksatas</t>
  </si>
  <si>
    <t>amp./ btl.</t>
  </si>
  <si>
    <t>Levofloksacinas</t>
  </si>
  <si>
    <t>inf. 5 mg/ ml 100 ml</t>
  </si>
  <si>
    <t>inj.  į/r, į/v, į/a 1000 mg</t>
  </si>
  <si>
    <t>Vinblastinas</t>
  </si>
  <si>
    <t>Firminis prekės pavadinimas, siūloma pakuotė, gamintojas</t>
  </si>
  <si>
    <t>Vaisto registr. Nr. LR, EU VPR ar LI sąraše</t>
  </si>
  <si>
    <t>Maksimalus kiekis</t>
  </si>
  <si>
    <t>Vnt. įkainis su PVM, Eur</t>
  </si>
  <si>
    <t>Suma be PVM, Eur</t>
  </si>
  <si>
    <t>Suma su PVM, Eur</t>
  </si>
  <si>
    <t>TECHNINĖ SPECIFIKACIJA</t>
  </si>
  <si>
    <t>PVM tarifas %</t>
  </si>
  <si>
    <t>SPS 1 priedas</t>
  </si>
  <si>
    <t>1. 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</si>
  <si>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2. Siūlomi vaistiniai preparatai privalo būti įrašyti į Lietuvos Respublikos vaistinių preparatų registrą, Bendrijos vaistinių preparatų registrą, Lygiagrečiai importuojamų vaistinių preparatų sąrašą ar lygiagrečiai platinamų Lietuvos Respublikoje vaistinių preparatų sąrašą. Tais atvejais, kai  pirkimo dokumentuose nurodyti vaistiniai preparatai nėra įtraukti į Lietuvos Respublikos vaistinių preparatų registrą, Bendrijos vaistinių preparatų registrą, Lygiagrečiai importuojamų vaistinių preparatų sąrašą ar Lygiagrečiai platinamų Lietuvos Respublikoje vaistinių preparatų sąrašą, gali būti siūlomi vaistiniai preparatai, registruoti bent vienoje EEE valstybėje arba gamintojo valstybėje kaip vardiniai vaistiniai preparatai.</t>
  </si>
  <si>
    <t>3.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</si>
  <si>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Bendra pasiūlymo kaina be PVM Eur:</t>
  </si>
  <si>
    <t>Bendra pasiūlymo kaina su PVM Eur:</t>
  </si>
  <si>
    <t xml:space="preserve"> "VAISTINIAI PREPARATAI, MAISTO PAPILDAI IR SPECIALIOSIOS MITYBOS MIŠINIAI NR. 20175"</t>
  </si>
  <si>
    <t>Dexamethason Krka 4 mg/ml injekcinis ar infuzinis tirpalas 1 ml N25, KRKA</t>
  </si>
  <si>
    <t>LT/1/94/2220/002</t>
  </si>
  <si>
    <t xml:space="preserve">Uromitexan 100 mg/ml injekcinis tirpalas 4 ml N15, Baxter </t>
  </si>
  <si>
    <t>Levalox 5 mg/ml infuzinis tirpalas N1, KRKA</t>
  </si>
  <si>
    <t>LT/1/15/3691/001</t>
  </si>
  <si>
    <t>LT/1/97/2527/001</t>
  </si>
  <si>
    <t>Vinblastine Teva 1 mg/ml injekcinis tirpalas 10 ml N1, Teva</t>
  </si>
  <si>
    <t>LT/1/09/1518/001</t>
  </si>
  <si>
    <t>5% PVM suma Eur:</t>
  </si>
  <si>
    <t>Methotrexate Accord 25 mg/ml injekcinis tirpalas 40 ml N1, Accord</t>
  </si>
  <si>
    <t>LT/1/12/3024/004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</si>
</sst>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_€"/>
    <numFmt numFmtId="165" formatCode="#,##0.0000\ _€"/>
  </numFmts>
  <fonts count="9" x14ac:knownFonts="1">
    <font>
      <sz val="11"/>
      <color theme="1"/>
      <name val="Calibri"/>
      <family val="2"/>
      <charset val="186"/>
      <scheme val="minor"/>
    </font>
    <font>
      <sz val="11"/>
      <name val="Times New Roman"/>
      <family val="1"/>
      <charset val="186"/>
    </font>
    <font>
      <sz val="10"/>
      <name val="Arial"/>
      <family val="2"/>
      <charset val="186"/>
    </font>
    <font>
      <sz val="10"/>
      <name val="Arial"/>
      <family val="2"/>
    </font>
    <font>
      <b/>
      <sz val="11"/>
      <name val="Times New Roman"/>
      <family val="1"/>
      <charset val="186"/>
    </font>
    <font>
      <b/>
      <sz val="12"/>
      <name val="Times New Roman"/>
      <family val="1"/>
      <charset val="186"/>
    </font>
    <font>
      <sz val="11"/>
      <color theme="1"/>
      <name val="Calibri"/>
      <family val="2"/>
      <charset val="186"/>
      <scheme val="minor"/>
    </font>
    <font>
      <sz val="11"/>
      <color theme="1"/>
      <name val="Times New Roman"/>
      <family val="1"/>
      <charset val="186"/>
    </font>
    <font>
      <b/>
      <sz val="11"/>
      <color theme="1"/>
      <name val="Times New Roman"/>
      <family val="1"/>
      <charset val="186"/>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8">
    <xf numFmtId="0" fontId="0" fillId="0" borderId="0"/>
    <xf numFmtId="0" fontId="6" fillId="0" borderId="0"/>
    <xf numFmtId="0" fontId="2" fillId="0" borderId="0"/>
    <xf numFmtId="0" fontId="2" fillId="0" borderId="0"/>
    <xf numFmtId="0" fontId="2" fillId="0" borderId="0"/>
    <xf numFmtId="0" fontId="3" fillId="0" borderId="0"/>
    <xf numFmtId="0" fontId="3" fillId="0" borderId="0"/>
    <xf numFmtId="0" fontId="3" fillId="0" borderId="0"/>
  </cellStyleXfs>
  <cellXfs count="50">
    <xf numFmtId="0" fontId="0" fillId="0" borderId="0" xfId="0"/>
    <xf numFmtId="0" fontId="1" fillId="2" borderId="1" xfId="0" applyFont="1" applyFill="1" applyBorder="1" applyAlignment="1">
      <alignment vertical="center"/>
    </xf>
    <xf numFmtId="0" fontId="5" fillId="0" borderId="0" xfId="0" applyFont="1" applyFill="1" applyBorder="1" applyAlignment="1"/>
    <xf numFmtId="0" fontId="7" fillId="0" borderId="0" xfId="0" applyFont="1" applyAlignment="1">
      <alignment horizontal="center"/>
    </xf>
    <xf numFmtId="0" fontId="7" fillId="0" borderId="0" xfId="0" applyFont="1"/>
    <xf numFmtId="0" fontId="1" fillId="2" borderId="1" xfId="0" applyFont="1" applyFill="1" applyBorder="1" applyAlignment="1">
      <alignment vertical="center" wrapText="1"/>
    </xf>
    <xf numFmtId="0" fontId="1" fillId="2" borderId="1" xfId="0" applyFont="1" applyFill="1" applyBorder="1" applyAlignment="1">
      <alignment horizontal="left" vertical="center" wrapText="1"/>
    </xf>
    <xf numFmtId="164" fontId="7" fillId="0" borderId="0" xfId="0" applyNumberFormat="1" applyFont="1"/>
    <xf numFmtId="164" fontId="7" fillId="0" borderId="0" xfId="0" applyNumberFormat="1" applyFont="1" applyAlignment="1">
      <alignment horizontal="center"/>
    </xf>
    <xf numFmtId="0" fontId="7" fillId="0" borderId="0" xfId="0" applyNumberFormat="1" applyFont="1" applyAlignment="1">
      <alignment horizontal="center"/>
    </xf>
    <xf numFmtId="0" fontId="1" fillId="2" borderId="1" xfId="7" applyNumberFormat="1"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7" fillId="2" borderId="0" xfId="0" applyFont="1" applyFill="1"/>
    <xf numFmtId="165" fontId="7" fillId="0" borderId="0" xfId="0" applyNumberFormat="1" applyFont="1" applyAlignment="1">
      <alignment horizontal="center" vertical="center"/>
    </xf>
    <xf numFmtId="165" fontId="1" fillId="2" borderId="1" xfId="0" applyNumberFormat="1" applyFont="1" applyFill="1" applyBorder="1" applyAlignment="1">
      <alignment horizontal="center" vertical="center"/>
    </xf>
    <xf numFmtId="165" fontId="7" fillId="2" borderId="1" xfId="0" applyNumberFormat="1" applyFont="1" applyFill="1" applyBorder="1" applyAlignment="1">
      <alignment horizontal="center" vertical="center"/>
    </xf>
    <xf numFmtId="165" fontId="7" fillId="0" borderId="0" xfId="0" applyNumberFormat="1" applyFont="1" applyAlignment="1">
      <alignment horizontal="center"/>
    </xf>
    <xf numFmtId="165" fontId="1" fillId="2" borderId="1" xfId="7" applyNumberFormat="1" applyFont="1" applyFill="1" applyBorder="1" applyAlignment="1">
      <alignment horizontal="center" vertical="center" wrapText="1"/>
    </xf>
    <xf numFmtId="0" fontId="8" fillId="2" borderId="0" xfId="0" applyFont="1" applyFill="1"/>
    <xf numFmtId="0" fontId="4" fillId="2" borderId="1" xfId="5" applyFont="1" applyFill="1" applyBorder="1" applyAlignment="1">
      <alignment horizontal="center" vertical="center" wrapText="1"/>
    </xf>
    <xf numFmtId="0" fontId="4" fillId="2" borderId="1" xfId="0" applyFont="1" applyFill="1" applyBorder="1" applyAlignment="1">
      <alignment horizontal="center" vertical="center" wrapText="1"/>
    </xf>
    <xf numFmtId="165" fontId="4" fillId="2" borderId="1" xfId="5" applyNumberFormat="1" applyFont="1" applyFill="1" applyBorder="1" applyAlignment="1">
      <alignment horizontal="center" vertical="center" wrapText="1"/>
    </xf>
    <xf numFmtId="0" fontId="4" fillId="2" borderId="1" xfId="5" applyNumberFormat="1" applyFont="1" applyFill="1" applyBorder="1" applyAlignment="1">
      <alignment horizontal="center" vertical="center" wrapText="1"/>
    </xf>
    <xf numFmtId="164" fontId="4" fillId="2" borderId="1" xfId="5" applyNumberFormat="1" applyFont="1" applyFill="1" applyBorder="1" applyAlignment="1">
      <alignment horizontal="center" vertical="center" wrapText="1"/>
    </xf>
    <xf numFmtId="0" fontId="7" fillId="2" borderId="1" xfId="0" applyFont="1" applyFill="1" applyBorder="1" applyAlignment="1">
      <alignment horizontal="center" vertical="center"/>
    </xf>
    <xf numFmtId="164" fontId="7" fillId="2" borderId="1" xfId="0" applyNumberFormat="1" applyFont="1" applyFill="1" applyBorder="1" applyAlignment="1">
      <alignment horizontal="center" vertical="center"/>
    </xf>
    <xf numFmtId="164" fontId="7" fillId="2" borderId="1" xfId="0" applyNumberFormat="1" applyFont="1" applyFill="1" applyBorder="1" applyAlignment="1">
      <alignment vertical="center"/>
    </xf>
    <xf numFmtId="0" fontId="1" fillId="2" borderId="1" xfId="0" applyNumberFormat="1" applyFont="1" applyFill="1" applyBorder="1" applyAlignment="1">
      <alignment vertical="center" wrapText="1"/>
    </xf>
    <xf numFmtId="0" fontId="7" fillId="2" borderId="1" xfId="0" applyFont="1" applyFill="1" applyBorder="1" applyAlignment="1">
      <alignment vertical="center"/>
    </xf>
    <xf numFmtId="0" fontId="7" fillId="2" borderId="1" xfId="0" applyNumberFormat="1" applyFont="1" applyFill="1" applyBorder="1" applyAlignment="1">
      <alignment horizontal="center" vertical="center"/>
    </xf>
    <xf numFmtId="164" fontId="7" fillId="2" borderId="1" xfId="0" applyNumberFormat="1" applyFont="1" applyFill="1" applyBorder="1"/>
    <xf numFmtId="164" fontId="8" fillId="2" borderId="1" xfId="0" applyNumberFormat="1" applyFont="1" applyFill="1" applyBorder="1"/>
    <xf numFmtId="164" fontId="7" fillId="0" borderId="1" xfId="0" applyNumberFormat="1" applyFont="1" applyBorder="1"/>
    <xf numFmtId="0" fontId="0" fillId="0" borderId="0" xfId="0" applyAlignment="1">
      <alignment wrapText="1"/>
    </xf>
    <xf numFmtId="0" fontId="0" fillId="0" borderId="1" xfId="0" applyBorder="1"/>
    <xf numFmtId="0" fontId="0" fillId="0" borderId="1" xfId="0" applyBorder="1" applyAlignment="1">
      <alignment wrapText="1"/>
    </xf>
    <xf numFmtId="0" fontId="0" fillId="0" borderId="5" xfId="0" applyBorder="1"/>
    <xf numFmtId="0" fontId="8" fillId="2" borderId="4" xfId="0" applyFont="1" applyFill="1" applyBorder="1" applyAlignment="1">
      <alignment horizontal="right"/>
    </xf>
    <xf numFmtId="0" fontId="8" fillId="2" borderId="2" xfId="0" applyFont="1" applyFill="1" applyBorder="1" applyAlignment="1">
      <alignment horizontal="right"/>
    </xf>
    <xf numFmtId="0" fontId="8" fillId="2" borderId="3" xfId="0" applyFont="1" applyFill="1" applyBorder="1" applyAlignment="1">
      <alignment horizontal="right"/>
    </xf>
    <xf numFmtId="0" fontId="8" fillId="0" borderId="4" xfId="0" applyFont="1" applyBorder="1" applyAlignment="1">
      <alignment horizontal="right"/>
    </xf>
    <xf numFmtId="0" fontId="8" fillId="0" borderId="2" xfId="0" applyFont="1" applyBorder="1" applyAlignment="1">
      <alignment horizontal="right"/>
    </xf>
    <xf numFmtId="0" fontId="8" fillId="0" borderId="3" xfId="0" applyFont="1" applyBorder="1" applyAlignment="1">
      <alignment horizontal="right"/>
    </xf>
    <xf numFmtId="0" fontId="4" fillId="2" borderId="4" xfId="0" applyNumberFormat="1" applyFont="1" applyFill="1" applyBorder="1" applyAlignment="1">
      <alignment horizontal="right" vertical="top" wrapText="1"/>
    </xf>
    <xf numFmtId="0" fontId="4" fillId="2" borderId="2" xfId="0" applyNumberFormat="1" applyFont="1" applyFill="1" applyBorder="1" applyAlignment="1">
      <alignment horizontal="right" vertical="top" wrapText="1"/>
    </xf>
    <xf numFmtId="0" fontId="4" fillId="2" borderId="3" xfId="0" applyNumberFormat="1" applyFont="1" applyFill="1" applyBorder="1" applyAlignment="1">
      <alignment horizontal="right" vertical="top" wrapText="1"/>
    </xf>
    <xf numFmtId="0" fontId="4" fillId="0" borderId="0" xfId="0" applyFont="1" applyFill="1" applyBorder="1" applyAlignment="1">
      <alignment horizontal="center"/>
    </xf>
    <xf numFmtId="0" fontId="5" fillId="0" borderId="0" xfId="0" applyFont="1" applyFill="1" applyBorder="1" applyAlignment="1">
      <alignment horizontal="center"/>
    </xf>
    <xf numFmtId="0" fontId="7" fillId="0" borderId="1" xfId="0" applyFont="1" applyBorder="1" applyAlignment="1">
      <alignment horizontal="left" vertical="center" wrapText="1"/>
    </xf>
  </cellXfs>
  <cellStyles count="8">
    <cellStyle name="Įprastas" xfId="0" builtinId="0"/>
    <cellStyle name="Įprastas 2" xfId="1" xr:uid="{00000000-0005-0000-0000-000000000000}"/>
    <cellStyle name="Normal 2" xfId="2" xr:uid="{00000000-0005-0000-0000-000002000000}"/>
    <cellStyle name="Normal 3" xfId="3" xr:uid="{00000000-0005-0000-0000-000003000000}"/>
    <cellStyle name="Normal 3 2" xfId="4" xr:uid="{00000000-0005-0000-0000-000004000000}"/>
    <cellStyle name="Normal 4" xfId="5" xr:uid="{00000000-0005-0000-0000-000005000000}"/>
    <cellStyle name="Normal 6" xfId="6" xr:uid="{00000000-0005-0000-0000-000006000000}"/>
    <cellStyle name="Normal 7" xfId="7"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6"/>
  <sheetViews>
    <sheetView tabSelected="1" topLeftCell="A7" zoomScale="91" zoomScaleNormal="91" workbookViewId="0">
      <selection activeCell="D9" sqref="D9"/>
    </sheetView>
  </sheetViews>
  <sheetFormatPr defaultRowHeight="15" x14ac:dyDescent="0.25"/>
  <cols>
    <col min="1" max="1" width="6.140625" style="4" customWidth="1"/>
    <col min="2" max="2" width="34" style="4" customWidth="1"/>
    <col min="3" max="3" width="33.5703125" style="4" customWidth="1"/>
    <col min="4" max="4" width="22" style="4" customWidth="1"/>
    <col min="5" max="5" width="18.140625" style="4" customWidth="1"/>
    <col min="6" max="6" width="11.42578125" style="4" customWidth="1"/>
    <col min="7" max="7" width="15.42578125" style="3" customWidth="1"/>
    <col min="8" max="8" width="12.42578125" style="14" customWidth="1"/>
    <col min="9" max="9" width="8.140625" style="9" customWidth="1"/>
    <col min="10" max="10" width="12.7109375" style="17" customWidth="1"/>
    <col min="11" max="11" width="14.5703125" style="8" customWidth="1"/>
    <col min="12" max="12" width="15.5703125" style="7" customWidth="1"/>
    <col min="13" max="14" width="9.140625" style="4" customWidth="1"/>
    <col min="15" max="16384" width="9.140625" style="4"/>
  </cols>
  <sheetData>
    <row r="1" spans="1:13" x14ac:dyDescent="0.25">
      <c r="L1" s="7" t="s">
        <v>27</v>
      </c>
    </row>
    <row r="2" spans="1:13" x14ac:dyDescent="0.25">
      <c r="A2" s="47" t="s">
        <v>25</v>
      </c>
      <c r="B2" s="47"/>
      <c r="C2" s="47"/>
      <c r="D2" s="47"/>
      <c r="E2" s="47"/>
      <c r="F2" s="47"/>
      <c r="G2" s="47"/>
      <c r="H2" s="47"/>
      <c r="I2" s="47"/>
      <c r="J2" s="47"/>
      <c r="K2" s="47"/>
      <c r="L2" s="47"/>
    </row>
    <row r="3" spans="1:13" ht="15" customHeight="1" x14ac:dyDescent="0.25">
      <c r="A3" s="48" t="s">
        <v>33</v>
      </c>
      <c r="B3" s="48"/>
      <c r="C3" s="48"/>
      <c r="D3" s="48"/>
      <c r="E3" s="48"/>
      <c r="F3" s="48"/>
      <c r="G3" s="48"/>
      <c r="H3" s="48"/>
      <c r="I3" s="48"/>
      <c r="J3" s="48"/>
      <c r="K3" s="48"/>
      <c r="L3" s="48"/>
    </row>
    <row r="4" spans="1:13" ht="15" customHeight="1" x14ac:dyDescent="0.25">
      <c r="A4" s="2"/>
      <c r="B4" s="2"/>
      <c r="C4" s="3"/>
      <c r="D4" s="3"/>
      <c r="E4" s="3"/>
      <c r="F4" s="3"/>
    </row>
    <row r="5" spans="1:13" ht="27.75" customHeight="1" x14ac:dyDescent="0.25">
      <c r="A5" s="49" t="s">
        <v>28</v>
      </c>
      <c r="B5" s="49"/>
      <c r="C5" s="49"/>
      <c r="D5" s="49"/>
      <c r="E5" s="49"/>
      <c r="F5" s="49"/>
      <c r="G5" s="49"/>
      <c r="H5" s="49"/>
      <c r="I5" s="49"/>
      <c r="J5" s="49"/>
      <c r="K5" s="49"/>
      <c r="L5" s="49"/>
    </row>
    <row r="6" spans="1:13" ht="46.5" customHeight="1" x14ac:dyDescent="0.25">
      <c r="A6" s="49" t="s">
        <v>29</v>
      </c>
      <c r="B6" s="49"/>
      <c r="C6" s="49"/>
      <c r="D6" s="49"/>
      <c r="E6" s="49"/>
      <c r="F6" s="49"/>
      <c r="G6" s="49"/>
      <c r="H6" s="49"/>
      <c r="I6" s="49"/>
      <c r="J6" s="49"/>
      <c r="K6" s="49"/>
      <c r="L6" s="49"/>
    </row>
    <row r="7" spans="1:13" ht="48.75" customHeight="1" x14ac:dyDescent="0.25">
      <c r="A7" s="49" t="s">
        <v>30</v>
      </c>
      <c r="B7" s="49"/>
      <c r="C7" s="49"/>
      <c r="D7" s="49"/>
      <c r="E7" s="49"/>
      <c r="F7" s="49"/>
      <c r="G7" s="49"/>
      <c r="H7" s="49"/>
      <c r="I7" s="49"/>
      <c r="J7" s="49"/>
      <c r="K7" s="49"/>
      <c r="L7" s="49"/>
    </row>
    <row r="8" spans="1:13" ht="60.75" customHeight="1" x14ac:dyDescent="0.25">
      <c r="A8" s="21" t="s">
        <v>3</v>
      </c>
      <c r="B8" s="21" t="s">
        <v>0</v>
      </c>
      <c r="C8" s="21" t="s">
        <v>1</v>
      </c>
      <c r="D8" s="20" t="s">
        <v>19</v>
      </c>
      <c r="E8" s="20" t="s">
        <v>20</v>
      </c>
      <c r="F8" s="21" t="s">
        <v>4</v>
      </c>
      <c r="G8" s="21" t="s">
        <v>21</v>
      </c>
      <c r="H8" s="22" t="s">
        <v>2</v>
      </c>
      <c r="I8" s="23" t="s">
        <v>26</v>
      </c>
      <c r="J8" s="22" t="s">
        <v>22</v>
      </c>
      <c r="K8" s="24" t="s">
        <v>23</v>
      </c>
      <c r="L8" s="24" t="s">
        <v>24</v>
      </c>
    </row>
    <row r="9" spans="1:13" ht="60" x14ac:dyDescent="0.25">
      <c r="A9" s="12">
        <v>52</v>
      </c>
      <c r="B9" s="5" t="s">
        <v>9</v>
      </c>
      <c r="C9" s="5" t="s">
        <v>6</v>
      </c>
      <c r="D9" s="36" t="s">
        <v>34</v>
      </c>
      <c r="E9" s="35" t="s">
        <v>35</v>
      </c>
      <c r="F9" s="1" t="s">
        <v>7</v>
      </c>
      <c r="G9" s="25">
        <v>300000</v>
      </c>
      <c r="H9" s="15">
        <v>0.23</v>
      </c>
      <c r="I9" s="10">
        <v>5</v>
      </c>
      <c r="J9" s="18">
        <v>0.24149999999999999</v>
      </c>
      <c r="K9" s="26">
        <v>69000</v>
      </c>
      <c r="L9" s="27">
        <v>72450</v>
      </c>
      <c r="M9" s="13"/>
    </row>
    <row r="10" spans="1:13" ht="45" x14ac:dyDescent="0.25">
      <c r="A10" s="12">
        <v>124</v>
      </c>
      <c r="B10" s="29" t="s">
        <v>15</v>
      </c>
      <c r="C10" s="29" t="s">
        <v>16</v>
      </c>
      <c r="D10" s="36" t="s">
        <v>37</v>
      </c>
      <c r="E10" s="35" t="s">
        <v>38</v>
      </c>
      <c r="F10" s="29" t="s">
        <v>8</v>
      </c>
      <c r="G10" s="25">
        <v>100</v>
      </c>
      <c r="H10" s="16">
        <v>9</v>
      </c>
      <c r="I10" s="30">
        <v>5</v>
      </c>
      <c r="J10" s="16">
        <v>9.4499999999999993</v>
      </c>
      <c r="K10" s="26">
        <v>900</v>
      </c>
      <c r="L10" s="27">
        <v>945</v>
      </c>
      <c r="M10" s="13"/>
    </row>
    <row r="11" spans="1:13" ht="45" x14ac:dyDescent="0.25">
      <c r="A11" s="12">
        <v>134</v>
      </c>
      <c r="B11" s="5" t="s">
        <v>10</v>
      </c>
      <c r="C11" s="5" t="s">
        <v>11</v>
      </c>
      <c r="D11" s="36" t="s">
        <v>36</v>
      </c>
      <c r="E11" s="35" t="s">
        <v>39</v>
      </c>
      <c r="F11" s="5" t="s">
        <v>12</v>
      </c>
      <c r="G11" s="25">
        <v>44700</v>
      </c>
      <c r="H11" s="15">
        <v>2.6240000000000001</v>
      </c>
      <c r="I11" s="11">
        <v>5</v>
      </c>
      <c r="J11" s="15">
        <v>2.7551999999999999</v>
      </c>
      <c r="K11" s="26">
        <v>117292.8</v>
      </c>
      <c r="L11" s="27">
        <v>123157.44</v>
      </c>
      <c r="M11" s="13"/>
    </row>
    <row r="12" spans="1:13" ht="60" x14ac:dyDescent="0.25">
      <c r="A12" s="12">
        <v>139</v>
      </c>
      <c r="B12" s="28" t="s">
        <v>13</v>
      </c>
      <c r="C12" s="6" t="s">
        <v>17</v>
      </c>
      <c r="D12" s="36" t="s">
        <v>43</v>
      </c>
      <c r="E12" s="35" t="s">
        <v>44</v>
      </c>
      <c r="F12" s="5" t="s">
        <v>8</v>
      </c>
      <c r="G12" s="25">
        <v>6500</v>
      </c>
      <c r="H12" s="15">
        <v>32</v>
      </c>
      <c r="I12" s="10">
        <v>5</v>
      </c>
      <c r="J12" s="18">
        <v>33.6</v>
      </c>
      <c r="K12" s="26">
        <v>208000</v>
      </c>
      <c r="L12" s="27">
        <v>218400</v>
      </c>
      <c r="M12" s="13"/>
    </row>
    <row r="13" spans="1:13" ht="45" x14ac:dyDescent="0.25">
      <c r="A13" s="12">
        <v>205</v>
      </c>
      <c r="B13" s="29" t="s">
        <v>18</v>
      </c>
      <c r="C13" s="29" t="s">
        <v>5</v>
      </c>
      <c r="D13" s="34" t="s">
        <v>40</v>
      </c>
      <c r="E13" s="37" t="s">
        <v>41</v>
      </c>
      <c r="F13" s="29" t="s">
        <v>14</v>
      </c>
      <c r="G13" s="25">
        <v>70</v>
      </c>
      <c r="H13" s="16">
        <v>18.489999999999998</v>
      </c>
      <c r="I13" s="30">
        <v>5</v>
      </c>
      <c r="J13" s="16">
        <v>19.4145</v>
      </c>
      <c r="K13" s="26">
        <v>1294.3</v>
      </c>
      <c r="L13" s="27">
        <v>1359.02</v>
      </c>
      <c r="M13" s="13"/>
    </row>
    <row r="14" spans="1:13" x14ac:dyDescent="0.25">
      <c r="A14" s="44" t="s">
        <v>31</v>
      </c>
      <c r="B14" s="45"/>
      <c r="C14" s="45"/>
      <c r="D14" s="45"/>
      <c r="E14" s="45"/>
      <c r="F14" s="45"/>
      <c r="G14" s="45"/>
      <c r="H14" s="45"/>
      <c r="I14" s="45"/>
      <c r="J14" s="45"/>
      <c r="K14" s="46"/>
      <c r="L14" s="31">
        <v>396487.1</v>
      </c>
      <c r="M14" s="13"/>
    </row>
    <row r="15" spans="1:13" x14ac:dyDescent="0.25">
      <c r="A15" s="38" t="s">
        <v>42</v>
      </c>
      <c r="B15" s="39"/>
      <c r="C15" s="39"/>
      <c r="D15" s="39"/>
      <c r="E15" s="39"/>
      <c r="F15" s="39"/>
      <c r="G15" s="39"/>
      <c r="H15" s="39"/>
      <c r="I15" s="39"/>
      <c r="J15" s="39"/>
      <c r="K15" s="40"/>
      <c r="L15" s="32">
        <v>19824.36</v>
      </c>
      <c r="M15" s="19"/>
    </row>
    <row r="16" spans="1:13" x14ac:dyDescent="0.25">
      <c r="A16" s="41" t="s">
        <v>32</v>
      </c>
      <c r="B16" s="42"/>
      <c r="C16" s="42"/>
      <c r="D16" s="42"/>
      <c r="E16" s="42"/>
      <c r="F16" s="42"/>
      <c r="G16" s="42"/>
      <c r="H16" s="42"/>
      <c r="I16" s="42"/>
      <c r="J16" s="42"/>
      <c r="K16" s="43"/>
      <c r="L16" s="33">
        <f>SUM(L14:L15)</f>
        <v>416311.45999999996</v>
      </c>
    </row>
  </sheetData>
  <mergeCells count="8">
    <mergeCell ref="A15:K15"/>
    <mergeCell ref="A16:K16"/>
    <mergeCell ref="A14:K14"/>
    <mergeCell ref="A2:L2"/>
    <mergeCell ref="A3:L3"/>
    <mergeCell ref="A5:L5"/>
    <mergeCell ref="A6:L6"/>
    <mergeCell ref="A7:L7"/>
  </mergeCells>
  <pageMargins left="0.7" right="0.7"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SK+Vaiku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programuSK</dc:creator>
  <cp:lastModifiedBy>user</cp:lastModifiedBy>
  <cp:lastPrinted>2019-12-09T13:19:22Z</cp:lastPrinted>
  <dcterms:created xsi:type="dcterms:W3CDTF">2011-11-08T08:18:48Z</dcterms:created>
  <dcterms:modified xsi:type="dcterms:W3CDTF">2019-12-09T14:56:55Z</dcterms:modified>
</cp:coreProperties>
</file>